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CONF\BPO\CLIENTS\TRAVEL EUROPE\Stečaj\"/>
    </mc:Choice>
  </mc:AlternateContent>
  <xr:revisionPtr revIDLastSave="0" documentId="13_ncr:1_{C47B9D2C-211E-4B72-9345-42FE37B38F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1" l="1"/>
  <c r="B1" i="1"/>
  <c r="D2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" i="1"/>
  <c r="D56" i="1" s="1"/>
</calcChain>
</file>

<file path=xl/sharedStrings.xml><?xml version="1.0" encoding="utf-8"?>
<sst xmlns="http://schemas.openxmlformats.org/spreadsheetml/2006/main" count="108" uniqueCount="108">
  <si>
    <t>401000</t>
  </si>
  <si>
    <t>Uredski materijal</t>
  </si>
  <si>
    <t>401100</t>
  </si>
  <si>
    <t>Materijal i sredstva za čišćenje i održavanje</t>
  </si>
  <si>
    <t>401200</t>
  </si>
  <si>
    <t>Troškovi otpisa sitnog inventara</t>
  </si>
  <si>
    <t>404000</t>
  </si>
  <si>
    <t>Troškovi sitnog inventara</t>
  </si>
  <si>
    <t>406000</t>
  </si>
  <si>
    <t>Električna energija</t>
  </si>
  <si>
    <t>407500</t>
  </si>
  <si>
    <t>50% priznatog troška goriva za automobile</t>
  </si>
  <si>
    <t>407600</t>
  </si>
  <si>
    <t>50% nepriznatog troška goriva za automobile</t>
  </si>
  <si>
    <t>410000</t>
  </si>
  <si>
    <t>Troškovi telefona, interneta i sl.</t>
  </si>
  <si>
    <t>410100</t>
  </si>
  <si>
    <t>Poštanski troškovi</t>
  </si>
  <si>
    <t>410200</t>
  </si>
  <si>
    <t>Prijevozne usluge u cestovnom prometu</t>
  </si>
  <si>
    <t>410800</t>
  </si>
  <si>
    <t>Usluge dostave i logistike</t>
  </si>
  <si>
    <t>410900</t>
  </si>
  <si>
    <t>Ostale usluge prijevoza</t>
  </si>
  <si>
    <t>411500</t>
  </si>
  <si>
    <t>Usluge hotela i smještaja radnika na terenu</t>
  </si>
  <si>
    <t>412000</t>
  </si>
  <si>
    <t>Nabavljene usluge tekućeg održ. (bez vlast. mat..)</t>
  </si>
  <si>
    <t>412200</t>
  </si>
  <si>
    <t>Usluge čišćenja i pranja</t>
  </si>
  <si>
    <t>412500</t>
  </si>
  <si>
    <t>50% usluga servisa za automobile</t>
  </si>
  <si>
    <t>412600</t>
  </si>
  <si>
    <t>50% usluga servisa za automobile + PDV</t>
  </si>
  <si>
    <t>413000</t>
  </si>
  <si>
    <t>50% trš.registracije sred.za osobni prijevoz</t>
  </si>
  <si>
    <t>413100</t>
  </si>
  <si>
    <t>50% trš.registracije sred.za osobni prijevoz+PDV</t>
  </si>
  <si>
    <t>414000</t>
  </si>
  <si>
    <t>Zakupnine - najamnine nekretnina</t>
  </si>
  <si>
    <t>416400</t>
  </si>
  <si>
    <t>Knjigovodstvene usluge</t>
  </si>
  <si>
    <t>416700</t>
  </si>
  <si>
    <t>Odvjetničke, bilježničke i usl. izrade pravnih ak.</t>
  </si>
  <si>
    <t>417000</t>
  </si>
  <si>
    <t>Komunalna naknada</t>
  </si>
  <si>
    <t>417100</t>
  </si>
  <si>
    <t>Odvoz smeća i fekalija</t>
  </si>
  <si>
    <t>417200</t>
  </si>
  <si>
    <t>Voda i odvodnja</t>
  </si>
  <si>
    <t>417500</t>
  </si>
  <si>
    <t>Garažiranje i parkiranje vozila</t>
  </si>
  <si>
    <t>417900</t>
  </si>
  <si>
    <t>Ostale komunalne usluge</t>
  </si>
  <si>
    <t>417910</t>
  </si>
  <si>
    <t>Troškovi pričuve</t>
  </si>
  <si>
    <t>418000</t>
  </si>
  <si>
    <t>50% reprezentacije (s PDV-om) - priznato</t>
  </si>
  <si>
    <t>418100</t>
  </si>
  <si>
    <t>50% reprezentacije (s PDV-om) - nepriznato</t>
  </si>
  <si>
    <t>419700</t>
  </si>
  <si>
    <t>Trošak autoputa, tunela i mostarina</t>
  </si>
  <si>
    <t>419800</t>
  </si>
  <si>
    <t>Troš. fotokop., izrade naljepnica i fotog. i sl.</t>
  </si>
  <si>
    <t>419920</t>
  </si>
  <si>
    <t>Troškovi ostalih usluga</t>
  </si>
  <si>
    <t>420000</t>
  </si>
  <si>
    <t>Troškovi neto plaća uprave i prodaje</t>
  </si>
  <si>
    <t>421000</t>
  </si>
  <si>
    <t>Porez i prirez iz plaće</t>
  </si>
  <si>
    <t>422000</t>
  </si>
  <si>
    <t>Doprinosi iz plaće</t>
  </si>
  <si>
    <t>423000</t>
  </si>
  <si>
    <t>Doprinosi na plaće</t>
  </si>
  <si>
    <t>460000</t>
  </si>
  <si>
    <t>Dnevnice za službena putovanja</t>
  </si>
  <si>
    <t>460100</t>
  </si>
  <si>
    <t>Dnevnice za službena putovanja u inozemstvu</t>
  </si>
  <si>
    <t>461100</t>
  </si>
  <si>
    <t>Troš. loko-vožnje (nadok. za uporabu priv. autom.)</t>
  </si>
  <si>
    <t>461400</t>
  </si>
  <si>
    <t>Otpremnine (zbog odlaska radnika u mirovinu itd.)</t>
  </si>
  <si>
    <t>461600</t>
  </si>
  <si>
    <t>Prig. nagrade (božićnice), regres za god. odmor...</t>
  </si>
  <si>
    <t>464000</t>
  </si>
  <si>
    <t>Troškovi osiguranja dugotrajne mat. i nemat. imov.</t>
  </si>
  <si>
    <t>465000</t>
  </si>
  <si>
    <t>Troškovi platnog prometa</t>
  </si>
  <si>
    <t>466300</t>
  </si>
  <si>
    <t>Članarina turističkoj zajednici</t>
  </si>
  <si>
    <t>466600</t>
  </si>
  <si>
    <t>Dozvole za korišt. autocesta, atesta, certif. i sl</t>
  </si>
  <si>
    <t>468400</t>
  </si>
  <si>
    <t>Trošak HRT pretplate</t>
  </si>
  <si>
    <t>474000</t>
  </si>
  <si>
    <t>Zatezne kamate iz trgovačkih ugovora</t>
  </si>
  <si>
    <t>474400</t>
  </si>
  <si>
    <t>Ostale zatezne kamate</t>
  </si>
  <si>
    <t>477200</t>
  </si>
  <si>
    <t>Ostali troškovi</t>
  </si>
  <si>
    <t>489300</t>
  </si>
  <si>
    <t>Ostali rashodi - porezno nepriznato</t>
  </si>
  <si>
    <t>Iznos</t>
  </si>
  <si>
    <t>opis troška</t>
  </si>
  <si>
    <t>Prosječni mjesečni troškovi FY 2024</t>
  </si>
  <si>
    <t>Prosjek 10 mjeseci</t>
  </si>
  <si>
    <t>redovna knjiženja do 31.01.2025., naplata naknade platnog prometa u 02/25</t>
  </si>
  <si>
    <t>troškovi 01.04.2024-28.02.2025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</si>
</sst>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A]_-;\-* #,##0.00\ [$€-41A]_-;_-* &quot;-&quot;??\ [$€-41A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4" fontId="1" fillId="0" borderId="0" xfId="0" applyNumberFormat="1" applyFont="1"/>
    <xf numFmtId="0" fontId="1" fillId="0" borderId="0" xfId="0" applyFont="1"/>
    <xf numFmtId="0" fontId="0" fillId="0" borderId="1" xfId="0" applyBorder="1"/>
    <xf numFmtId="164" fontId="0" fillId="0" borderId="1" xfId="0" applyNumberFormat="1" applyBorder="1"/>
    <xf numFmtId="164" fontId="1" fillId="0" borderId="1" xfId="0" applyNumberFormat="1" applyFont="1" applyBorder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164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workbookViewId="0">
      <pane ySplit="4" topLeftCell="A5" activePane="bottomLeft" state="frozen"/>
      <selection pane="bottomLeft" activeCell="C49" sqref="C49"/>
    </sheetView>
  </sheetViews>
  <sheetFormatPr defaultRowHeight="15" x14ac:dyDescent="0.25"/>
  <cols>
    <col min="1" max="1" width="32.85546875" bestFit="1" customWidth="1"/>
    <col min="2" max="2" width="47" bestFit="1" customWidth="1"/>
    <col min="3" max="3" width="13.140625" bestFit="1" customWidth="1"/>
    <col min="4" max="4" width="17.5703125" style="8" bestFit="1" customWidth="1"/>
  </cols>
  <sheetData>
    <row r="1" spans="1:6" x14ac:dyDescent="0.25">
      <c r="A1" s="3" t="s">
        <v>104</v>
      </c>
      <c r="B1" s="2">
        <f>SUM(C5:C55)/10</f>
        <v>40972.763000000006</v>
      </c>
      <c r="C1">
        <v>10</v>
      </c>
      <c r="F1" s="7" t="s">
        <v>106</v>
      </c>
    </row>
    <row r="4" spans="1:6" x14ac:dyDescent="0.25">
      <c r="A4" s="1" t="s">
        <v>107</v>
      </c>
      <c r="B4" s="1" t="s">
        <v>103</v>
      </c>
      <c r="C4" s="1" t="s">
        <v>102</v>
      </c>
      <c r="D4" s="9" t="s">
        <v>105</v>
      </c>
    </row>
    <row r="5" spans="1:6" x14ac:dyDescent="0.25">
      <c r="A5" s="4" t="s">
        <v>0</v>
      </c>
      <c r="B5" s="4" t="s">
        <v>1</v>
      </c>
      <c r="C5" s="5">
        <v>329.88</v>
      </c>
      <c r="D5" s="10">
        <f>+C5/$C$1</f>
        <v>32.988</v>
      </c>
    </row>
    <row r="6" spans="1:6" x14ac:dyDescent="0.25">
      <c r="A6" s="4" t="s">
        <v>2</v>
      </c>
      <c r="B6" s="4" t="s">
        <v>3</v>
      </c>
      <c r="C6" s="5">
        <v>95.61</v>
      </c>
      <c r="D6" s="10">
        <f t="shared" ref="D6:D55" si="0">+C6/$C$1</f>
        <v>9.5609999999999999</v>
      </c>
    </row>
    <row r="7" spans="1:6" x14ac:dyDescent="0.25">
      <c r="A7" s="4" t="s">
        <v>4</v>
      </c>
      <c r="B7" s="4" t="s">
        <v>5</v>
      </c>
      <c r="C7" s="5">
        <v>289.60000000000002</v>
      </c>
      <c r="D7" s="10">
        <f t="shared" si="0"/>
        <v>28.96</v>
      </c>
    </row>
    <row r="8" spans="1:6" x14ac:dyDescent="0.25">
      <c r="A8" s="4" t="s">
        <v>6</v>
      </c>
      <c r="B8" s="4" t="s">
        <v>7</v>
      </c>
      <c r="C8" s="5">
        <v>254.02</v>
      </c>
      <c r="D8" s="10">
        <f t="shared" si="0"/>
        <v>25.402000000000001</v>
      </c>
    </row>
    <row r="9" spans="1:6" x14ac:dyDescent="0.25">
      <c r="A9" s="4" t="s">
        <v>8</v>
      </c>
      <c r="B9" s="4" t="s">
        <v>9</v>
      </c>
      <c r="C9" s="5">
        <v>1528.74</v>
      </c>
      <c r="D9" s="10">
        <f t="shared" si="0"/>
        <v>152.874</v>
      </c>
    </row>
    <row r="10" spans="1:6" x14ac:dyDescent="0.25">
      <c r="A10" s="4" t="s">
        <v>10</v>
      </c>
      <c r="B10" s="4" t="s">
        <v>11</v>
      </c>
      <c r="C10" s="5">
        <v>691.28</v>
      </c>
      <c r="D10" s="10">
        <f t="shared" si="0"/>
        <v>69.128</v>
      </c>
    </row>
    <row r="11" spans="1:6" x14ac:dyDescent="0.25">
      <c r="A11" s="4" t="s">
        <v>12</v>
      </c>
      <c r="B11" s="4" t="s">
        <v>13</v>
      </c>
      <c r="C11" s="5">
        <v>864.04</v>
      </c>
      <c r="D11" s="10">
        <f t="shared" si="0"/>
        <v>86.403999999999996</v>
      </c>
    </row>
    <row r="12" spans="1:6" x14ac:dyDescent="0.25">
      <c r="A12" s="4" t="s">
        <v>14</v>
      </c>
      <c r="B12" s="4" t="s">
        <v>15</v>
      </c>
      <c r="C12" s="5">
        <v>11225.72</v>
      </c>
      <c r="D12" s="10">
        <f t="shared" si="0"/>
        <v>1122.5719999999999</v>
      </c>
    </row>
    <row r="13" spans="1:6" x14ac:dyDescent="0.25">
      <c r="A13" s="4" t="s">
        <v>16</v>
      </c>
      <c r="B13" s="4" t="s">
        <v>17</v>
      </c>
      <c r="C13" s="5">
        <v>188.5</v>
      </c>
      <c r="D13" s="10">
        <f t="shared" si="0"/>
        <v>18.850000000000001</v>
      </c>
    </row>
    <row r="14" spans="1:6" x14ac:dyDescent="0.25">
      <c r="A14" s="4" t="s">
        <v>18</v>
      </c>
      <c r="B14" s="4" t="s">
        <v>19</v>
      </c>
      <c r="C14" s="5">
        <v>1150.33</v>
      </c>
      <c r="D14" s="10">
        <f t="shared" si="0"/>
        <v>115.03299999999999</v>
      </c>
    </row>
    <row r="15" spans="1:6" x14ac:dyDescent="0.25">
      <c r="A15" s="4" t="s">
        <v>20</v>
      </c>
      <c r="B15" s="4" t="s">
        <v>21</v>
      </c>
      <c r="C15" s="5">
        <v>97.5</v>
      </c>
      <c r="D15" s="10">
        <f t="shared" si="0"/>
        <v>9.75</v>
      </c>
    </row>
    <row r="16" spans="1:6" x14ac:dyDescent="0.25">
      <c r="A16" s="4" t="s">
        <v>22</v>
      </c>
      <c r="B16" s="4" t="s">
        <v>23</v>
      </c>
      <c r="C16" s="5">
        <v>3.46</v>
      </c>
      <c r="D16" s="10">
        <f t="shared" si="0"/>
        <v>0.34599999999999997</v>
      </c>
    </row>
    <row r="17" spans="1:4" x14ac:dyDescent="0.25">
      <c r="A17" s="4" t="s">
        <v>24</v>
      </c>
      <c r="B17" s="4" t="s">
        <v>25</v>
      </c>
      <c r="C17" s="5">
        <v>2310.91</v>
      </c>
      <c r="D17" s="10">
        <f t="shared" si="0"/>
        <v>231.09099999999998</v>
      </c>
    </row>
    <row r="18" spans="1:4" x14ac:dyDescent="0.25">
      <c r="A18" s="4" t="s">
        <v>26</v>
      </c>
      <c r="B18" s="4" t="s">
        <v>27</v>
      </c>
      <c r="C18" s="5">
        <v>100</v>
      </c>
      <c r="D18" s="10">
        <f t="shared" si="0"/>
        <v>10</v>
      </c>
    </row>
    <row r="19" spans="1:4" x14ac:dyDescent="0.25">
      <c r="A19" s="4" t="s">
        <v>28</v>
      </c>
      <c r="B19" s="4" t="s">
        <v>29</v>
      </c>
      <c r="C19" s="5">
        <v>1006.52</v>
      </c>
      <c r="D19" s="10">
        <f t="shared" si="0"/>
        <v>100.652</v>
      </c>
    </row>
    <row r="20" spans="1:4" x14ac:dyDescent="0.25">
      <c r="A20" s="4" t="s">
        <v>30</v>
      </c>
      <c r="B20" s="4" t="s">
        <v>31</v>
      </c>
      <c r="C20" s="5">
        <v>498.06</v>
      </c>
      <c r="D20" s="10">
        <f t="shared" si="0"/>
        <v>49.805999999999997</v>
      </c>
    </row>
    <row r="21" spans="1:4" x14ac:dyDescent="0.25">
      <c r="A21" s="4" t="s">
        <v>32</v>
      </c>
      <c r="B21" s="4" t="s">
        <v>33</v>
      </c>
      <c r="C21" s="5">
        <v>622.54999999999995</v>
      </c>
      <c r="D21" s="10">
        <f t="shared" si="0"/>
        <v>62.254999999999995</v>
      </c>
    </row>
    <row r="22" spans="1:4" x14ac:dyDescent="0.25">
      <c r="A22" s="4" t="s">
        <v>34</v>
      </c>
      <c r="B22" s="4" t="s">
        <v>35</v>
      </c>
      <c r="C22" s="5">
        <v>201.95</v>
      </c>
      <c r="D22" s="10">
        <f t="shared" si="0"/>
        <v>20.195</v>
      </c>
    </row>
    <row r="23" spans="1:4" x14ac:dyDescent="0.25">
      <c r="A23" s="4" t="s">
        <v>36</v>
      </c>
      <c r="B23" s="4" t="s">
        <v>37</v>
      </c>
      <c r="C23" s="5">
        <v>224.84</v>
      </c>
      <c r="D23" s="10">
        <f t="shared" si="0"/>
        <v>22.484000000000002</v>
      </c>
    </row>
    <row r="24" spans="1:4" x14ac:dyDescent="0.25">
      <c r="A24" s="4" t="s">
        <v>38</v>
      </c>
      <c r="B24" s="4" t="s">
        <v>39</v>
      </c>
      <c r="C24" s="5">
        <v>19930.29</v>
      </c>
      <c r="D24" s="10">
        <f t="shared" si="0"/>
        <v>1993.029</v>
      </c>
    </row>
    <row r="25" spans="1:4" x14ac:dyDescent="0.25">
      <c r="A25" s="4" t="s">
        <v>40</v>
      </c>
      <c r="B25" s="4" t="s">
        <v>41</v>
      </c>
      <c r="C25" s="5">
        <v>27172.17</v>
      </c>
      <c r="D25" s="10">
        <f>+C25/$C$1</f>
        <v>2717.2169999999996</v>
      </c>
    </row>
    <row r="26" spans="1:4" x14ac:dyDescent="0.25">
      <c r="A26" s="4" t="s">
        <v>42</v>
      </c>
      <c r="B26" s="4" t="s">
        <v>43</v>
      </c>
      <c r="C26" s="5">
        <v>5300</v>
      </c>
      <c r="D26" s="10">
        <f t="shared" si="0"/>
        <v>530</v>
      </c>
    </row>
    <row r="27" spans="1:4" x14ac:dyDescent="0.25">
      <c r="A27" s="4" t="s">
        <v>44</v>
      </c>
      <c r="B27" s="4" t="s">
        <v>45</v>
      </c>
      <c r="C27" s="5">
        <v>303.33</v>
      </c>
      <c r="D27" s="10">
        <f t="shared" si="0"/>
        <v>30.332999999999998</v>
      </c>
    </row>
    <row r="28" spans="1:4" x14ac:dyDescent="0.25">
      <c r="A28" s="4" t="s">
        <v>46</v>
      </c>
      <c r="B28" s="4" t="s">
        <v>47</v>
      </c>
      <c r="C28" s="5">
        <v>878.35</v>
      </c>
      <c r="D28" s="10">
        <f t="shared" si="0"/>
        <v>87.835000000000008</v>
      </c>
    </row>
    <row r="29" spans="1:4" x14ac:dyDescent="0.25">
      <c r="A29" s="4" t="s">
        <v>48</v>
      </c>
      <c r="B29" s="4" t="s">
        <v>49</v>
      </c>
      <c r="C29" s="5">
        <v>577.44000000000005</v>
      </c>
      <c r="D29" s="10">
        <f t="shared" si="0"/>
        <v>57.744000000000007</v>
      </c>
    </row>
    <row r="30" spans="1:4" x14ac:dyDescent="0.25">
      <c r="A30" s="4" t="s">
        <v>50</v>
      </c>
      <c r="B30" s="4" t="s">
        <v>51</v>
      </c>
      <c r="C30" s="5">
        <v>889.02</v>
      </c>
      <c r="D30" s="10">
        <f t="shared" si="0"/>
        <v>88.902000000000001</v>
      </c>
    </row>
    <row r="31" spans="1:4" x14ac:dyDescent="0.25">
      <c r="A31" s="4" t="s">
        <v>52</v>
      </c>
      <c r="B31" s="4" t="s">
        <v>53</v>
      </c>
      <c r="C31" s="5">
        <v>20149.009999999998</v>
      </c>
      <c r="D31" s="10">
        <f t="shared" si="0"/>
        <v>2014.9009999999998</v>
      </c>
    </row>
    <row r="32" spans="1:4" x14ac:dyDescent="0.25">
      <c r="A32" s="4" t="s">
        <v>54</v>
      </c>
      <c r="B32" s="4" t="s">
        <v>55</v>
      </c>
      <c r="C32" s="5">
        <v>855.57</v>
      </c>
      <c r="D32" s="10">
        <f t="shared" si="0"/>
        <v>85.557000000000002</v>
      </c>
    </row>
    <row r="33" spans="1:4" x14ac:dyDescent="0.25">
      <c r="A33" s="4" t="s">
        <v>56</v>
      </c>
      <c r="B33" s="4" t="s">
        <v>57</v>
      </c>
      <c r="C33" s="5">
        <v>385.39</v>
      </c>
      <c r="D33" s="10">
        <f t="shared" si="0"/>
        <v>38.539000000000001</v>
      </c>
    </row>
    <row r="34" spans="1:4" x14ac:dyDescent="0.25">
      <c r="A34" s="4" t="s">
        <v>58</v>
      </c>
      <c r="B34" s="4" t="s">
        <v>59</v>
      </c>
      <c r="C34" s="5">
        <v>247.01</v>
      </c>
      <c r="D34" s="10">
        <f t="shared" si="0"/>
        <v>24.701000000000001</v>
      </c>
    </row>
    <row r="35" spans="1:4" x14ac:dyDescent="0.25">
      <c r="A35" s="4" t="s">
        <v>60</v>
      </c>
      <c r="B35" s="4" t="s">
        <v>61</v>
      </c>
      <c r="C35" s="5">
        <v>592.26</v>
      </c>
      <c r="D35" s="10">
        <f t="shared" si="0"/>
        <v>59.225999999999999</v>
      </c>
    </row>
    <row r="36" spans="1:4" x14ac:dyDescent="0.25">
      <c r="A36" s="4" t="s">
        <v>62</v>
      </c>
      <c r="B36" s="4" t="s">
        <v>63</v>
      </c>
      <c r="C36" s="5">
        <v>179.32</v>
      </c>
      <c r="D36" s="10">
        <f t="shared" si="0"/>
        <v>17.931999999999999</v>
      </c>
    </row>
    <row r="37" spans="1:4" x14ac:dyDescent="0.25">
      <c r="A37" s="4" t="s">
        <v>64</v>
      </c>
      <c r="B37" s="4" t="s">
        <v>65</v>
      </c>
      <c r="C37" s="5">
        <v>23758</v>
      </c>
      <c r="D37" s="10">
        <f t="shared" si="0"/>
        <v>2375.8000000000002</v>
      </c>
    </row>
    <row r="38" spans="1:4" x14ac:dyDescent="0.25">
      <c r="A38" s="4" t="s">
        <v>66</v>
      </c>
      <c r="B38" s="4" t="s">
        <v>67</v>
      </c>
      <c r="C38" s="5">
        <v>155000.29</v>
      </c>
      <c r="D38" s="10">
        <f t="shared" si="0"/>
        <v>15500.029</v>
      </c>
    </row>
    <row r="39" spans="1:4" x14ac:dyDescent="0.25">
      <c r="A39" s="4" t="s">
        <v>68</v>
      </c>
      <c r="B39" s="4" t="s">
        <v>69</v>
      </c>
      <c r="C39" s="5">
        <v>21559.65</v>
      </c>
      <c r="D39" s="10">
        <f t="shared" si="0"/>
        <v>2155.9650000000001</v>
      </c>
    </row>
    <row r="40" spans="1:4" x14ac:dyDescent="0.25">
      <c r="A40" s="4" t="s">
        <v>70</v>
      </c>
      <c r="B40" s="4" t="s">
        <v>71</v>
      </c>
      <c r="C40" s="5">
        <v>43232.32</v>
      </c>
      <c r="D40" s="10">
        <f t="shared" si="0"/>
        <v>4323.232</v>
      </c>
    </row>
    <row r="41" spans="1:4" x14ac:dyDescent="0.25">
      <c r="A41" s="4" t="s">
        <v>72</v>
      </c>
      <c r="B41" s="4" t="s">
        <v>73</v>
      </c>
      <c r="C41" s="5">
        <v>35675.550000000003</v>
      </c>
      <c r="D41" s="10">
        <f t="shared" si="0"/>
        <v>3567.5550000000003</v>
      </c>
    </row>
    <row r="42" spans="1:4" x14ac:dyDescent="0.25">
      <c r="A42" s="4" t="s">
        <v>74</v>
      </c>
      <c r="B42" s="4" t="s">
        <v>75</v>
      </c>
      <c r="C42" s="5">
        <v>2492</v>
      </c>
      <c r="D42" s="10">
        <f t="shared" si="0"/>
        <v>249.2</v>
      </c>
    </row>
    <row r="43" spans="1:4" x14ac:dyDescent="0.25">
      <c r="A43" s="4" t="s">
        <v>76</v>
      </c>
      <c r="B43" s="4" t="s">
        <v>77</v>
      </c>
      <c r="C43" s="5">
        <v>5960</v>
      </c>
      <c r="D43" s="10">
        <f t="shared" si="0"/>
        <v>596</v>
      </c>
    </row>
    <row r="44" spans="1:4" x14ac:dyDescent="0.25">
      <c r="A44" s="4" t="s">
        <v>78</v>
      </c>
      <c r="B44" s="4" t="s">
        <v>79</v>
      </c>
      <c r="C44" s="5">
        <v>2140.98</v>
      </c>
      <c r="D44" s="10">
        <f t="shared" si="0"/>
        <v>214.09800000000001</v>
      </c>
    </row>
    <row r="45" spans="1:4" x14ac:dyDescent="0.25">
      <c r="A45" s="4" t="s">
        <v>80</v>
      </c>
      <c r="B45" s="4" t="s">
        <v>81</v>
      </c>
      <c r="C45" s="5">
        <v>15676.64</v>
      </c>
      <c r="D45" s="10">
        <f t="shared" si="0"/>
        <v>1567.664</v>
      </c>
    </row>
    <row r="46" spans="1:4" x14ac:dyDescent="0.25">
      <c r="A46" s="4" t="s">
        <v>82</v>
      </c>
      <c r="B46" s="4" t="s">
        <v>83</v>
      </c>
      <c r="C46" s="5">
        <v>960</v>
      </c>
      <c r="D46" s="10">
        <f t="shared" si="0"/>
        <v>96</v>
      </c>
    </row>
    <row r="47" spans="1:4" x14ac:dyDescent="0.25">
      <c r="A47" s="4" t="s">
        <v>84</v>
      </c>
      <c r="B47" s="4" t="s">
        <v>85</v>
      </c>
      <c r="C47" s="5">
        <v>552.71</v>
      </c>
      <c r="D47" s="10">
        <f t="shared" si="0"/>
        <v>55.271000000000001</v>
      </c>
    </row>
    <row r="48" spans="1:4" x14ac:dyDescent="0.25">
      <c r="A48" s="4" t="s">
        <v>86</v>
      </c>
      <c r="B48" s="4" t="s">
        <v>87</v>
      </c>
      <c r="C48" s="5">
        <v>1319.46</v>
      </c>
      <c r="D48" s="10">
        <f t="shared" si="0"/>
        <v>131.946</v>
      </c>
    </row>
    <row r="49" spans="1:4" x14ac:dyDescent="0.25">
      <c r="A49" s="4" t="s">
        <v>88</v>
      </c>
      <c r="B49" s="4" t="s">
        <v>89</v>
      </c>
      <c r="C49" s="5">
        <v>401.8</v>
      </c>
      <c r="D49" s="10">
        <f t="shared" si="0"/>
        <v>40.18</v>
      </c>
    </row>
    <row r="50" spans="1:4" x14ac:dyDescent="0.25">
      <c r="A50" s="4" t="s">
        <v>90</v>
      </c>
      <c r="B50" s="4" t="s">
        <v>91</v>
      </c>
      <c r="C50" s="5">
        <v>18.2</v>
      </c>
      <c r="D50" s="10">
        <f t="shared" si="0"/>
        <v>1.8199999999999998</v>
      </c>
    </row>
    <row r="51" spans="1:4" x14ac:dyDescent="0.25">
      <c r="A51" s="4" t="s">
        <v>92</v>
      </c>
      <c r="B51" s="4" t="s">
        <v>93</v>
      </c>
      <c r="C51" s="5">
        <v>31.86</v>
      </c>
      <c r="D51" s="10">
        <f t="shared" si="0"/>
        <v>3.1859999999999999</v>
      </c>
    </row>
    <row r="52" spans="1:4" x14ac:dyDescent="0.25">
      <c r="A52" s="4" t="s">
        <v>94</v>
      </c>
      <c r="B52" s="4" t="s">
        <v>95</v>
      </c>
      <c r="C52" s="5">
        <v>3.32</v>
      </c>
      <c r="D52" s="10">
        <f t="shared" si="0"/>
        <v>0.33199999999999996</v>
      </c>
    </row>
    <row r="53" spans="1:4" x14ac:dyDescent="0.25">
      <c r="A53" s="4" t="s">
        <v>96</v>
      </c>
      <c r="B53" s="4" t="s">
        <v>97</v>
      </c>
      <c r="C53" s="5">
        <v>3.87</v>
      </c>
      <c r="D53" s="10">
        <f t="shared" si="0"/>
        <v>0.38700000000000001</v>
      </c>
    </row>
    <row r="54" spans="1:4" x14ac:dyDescent="0.25">
      <c r="A54" s="4" t="s">
        <v>98</v>
      </c>
      <c r="B54" s="4" t="s">
        <v>99</v>
      </c>
      <c r="C54" s="5">
        <v>109.94</v>
      </c>
      <c r="D54" s="10">
        <f t="shared" si="0"/>
        <v>10.994</v>
      </c>
    </row>
    <row r="55" spans="1:4" x14ac:dyDescent="0.25">
      <c r="A55" s="4" t="s">
        <v>100</v>
      </c>
      <c r="B55" s="4" t="s">
        <v>101</v>
      </c>
      <c r="C55" s="5">
        <v>1688.37</v>
      </c>
      <c r="D55" s="10">
        <f t="shared" si="0"/>
        <v>168.83699999999999</v>
      </c>
    </row>
    <row r="56" spans="1:4" x14ac:dyDescent="0.25">
      <c r="A56" s="4"/>
      <c r="B56" s="4"/>
      <c r="C56" s="6">
        <f>SUM(C5:C55)</f>
        <v>409727.63000000006</v>
      </c>
      <c r="D56" s="11">
        <f>SUM(D5:D55)</f>
        <v>40972.762999999999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Studenovic, Marija</dc:creator>
  <cp:lastModifiedBy>Todorovac, Lahorka</cp:lastModifiedBy>
  <dcterms:created xsi:type="dcterms:W3CDTF">2015-06-05T18:17:20Z</dcterms:created>
  <dcterms:modified xsi:type="dcterms:W3CDTF">2025-03-14T09:34:46Z</dcterms:modified>
</cp:coreProperties>
</file>